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Лист1!$A:$F,Лист1!$12:$13</definedName>
  </definedNames>
  <calcPr calcId="114210" fullCalcOnLoad="1"/>
</workbook>
</file>

<file path=xl/calcChain.xml><?xml version="1.0" encoding="utf-8"?>
<calcChain xmlns="http://schemas.openxmlformats.org/spreadsheetml/2006/main">
  <c r="C58" i="1"/>
  <c r="C50"/>
  <c r="D77"/>
  <c r="D18"/>
  <c r="F96"/>
  <c r="D96"/>
  <c r="F95"/>
  <c r="D95"/>
  <c r="F94"/>
  <c r="D94"/>
  <c r="F93"/>
  <c r="D93"/>
  <c r="F92"/>
  <c r="D92"/>
  <c r="F91"/>
  <c r="D91"/>
  <c r="F90"/>
  <c r="D90"/>
  <c r="F89"/>
  <c r="D89"/>
  <c r="F87"/>
  <c r="D87"/>
  <c r="F86"/>
  <c r="D86"/>
  <c r="F85"/>
  <c r="D85"/>
  <c r="F84"/>
  <c r="D84"/>
  <c r="F82"/>
  <c r="D82"/>
  <c r="F81"/>
  <c r="D81"/>
  <c r="F80"/>
  <c r="D80"/>
  <c r="F78"/>
  <c r="D78"/>
  <c r="F75"/>
  <c r="D75"/>
  <c r="F74"/>
  <c r="D74"/>
  <c r="F72"/>
  <c r="D72"/>
  <c r="F70"/>
  <c r="D70"/>
  <c r="F69"/>
  <c r="D69"/>
  <c r="F67"/>
  <c r="D67"/>
  <c r="F66"/>
  <c r="D66"/>
  <c r="F65"/>
  <c r="D65"/>
  <c r="F64"/>
  <c r="D64"/>
  <c r="F63"/>
  <c r="D63"/>
  <c r="F62"/>
  <c r="D62"/>
  <c r="D61"/>
  <c r="D60"/>
  <c r="F57"/>
  <c r="D57"/>
  <c r="F56"/>
  <c r="D56"/>
  <c r="F53"/>
  <c r="D53"/>
  <c r="F52"/>
  <c r="D52"/>
  <c r="F51"/>
  <c r="D51"/>
  <c r="F50"/>
  <c r="D50"/>
  <c r="F49"/>
  <c r="D49"/>
  <c r="F48"/>
  <c r="D48"/>
  <c r="F47"/>
  <c r="D47"/>
  <c r="F45"/>
  <c r="D45"/>
  <c r="F44"/>
  <c r="D44"/>
  <c r="F43"/>
  <c r="D43"/>
  <c r="F41"/>
  <c r="D41"/>
  <c r="F40"/>
  <c r="D40"/>
  <c r="F38"/>
  <c r="D38"/>
  <c r="F37"/>
  <c r="D37"/>
  <c r="F36"/>
  <c r="D36"/>
  <c r="F34"/>
  <c r="D34"/>
  <c r="F33"/>
  <c r="D33"/>
  <c r="F32"/>
  <c r="D32"/>
  <c r="F30"/>
  <c r="D30"/>
  <c r="F29"/>
  <c r="D29"/>
  <c r="F28"/>
  <c r="D28"/>
  <c r="F27"/>
  <c r="D27"/>
  <c r="F26"/>
  <c r="D26"/>
  <c r="F25"/>
  <c r="D25"/>
  <c r="F23"/>
  <c r="D23"/>
  <c r="F22"/>
  <c r="D22"/>
  <c r="F21"/>
  <c r="D21"/>
  <c r="F20"/>
  <c r="D20"/>
  <c r="F19"/>
  <c r="D19"/>
  <c r="F18"/>
  <c r="F17"/>
  <c r="D17"/>
  <c r="F16"/>
  <c r="D16"/>
  <c r="F15"/>
  <c r="D15"/>
  <c r="F14"/>
  <c r="D14"/>
  <c r="D42"/>
  <c r="F42"/>
  <c r="F55"/>
  <c r="F46"/>
  <c r="D83"/>
  <c r="D46"/>
  <c r="D55"/>
  <c r="D58"/>
  <c r="F83"/>
</calcChain>
</file>

<file path=xl/sharedStrings.xml><?xml version="1.0" encoding="utf-8"?>
<sst xmlns="http://schemas.openxmlformats.org/spreadsheetml/2006/main" count="105" uniqueCount="84">
  <si>
    <t>Показатель, единица измерения</t>
  </si>
  <si>
    <t>отчет</t>
  </si>
  <si>
    <t>оценка</t>
  </si>
  <si>
    <t>прогноз</t>
  </si>
  <si>
    <t>Среднегодовая численность постоянного населения – всего,  тыс. чел.</t>
  </si>
  <si>
    <t>Численность занятых в экономике, тыс. чел.</t>
  </si>
  <si>
    <t>Численность занятых в личных подсобных хозяйствах,       тыс. чел.</t>
  </si>
  <si>
    <t>Уровень регистрируемой безработицы, в % к численности трудоспособного населения в трудоспособном возрасте</t>
  </si>
  <si>
    <t>Объем продукции сельского хозяйства всех категорий хозяйств, млн. руб.</t>
  </si>
  <si>
    <t>в том числе сельскохозяйственных организаций</t>
  </si>
  <si>
    <t>в том числе крестьянских (фермерских) хозяйств и хозяйств индивидуальных предпринимателей</t>
  </si>
  <si>
    <t>в том числе личных подсобных хозяйств</t>
  </si>
  <si>
    <t>Производство основных видов сельскохозяйственной продукции</t>
  </si>
  <si>
    <t>Зерно (в весе  после доработки), тыс.тонн</t>
  </si>
  <si>
    <t>Кукуруза, тыс. тонн</t>
  </si>
  <si>
    <t>Соя, тыс. тонн</t>
  </si>
  <si>
    <t>Сахарная свекла, тыс. тонн</t>
  </si>
  <si>
    <t>Подсолнечник (в весе после доработки), тыс. тонн</t>
  </si>
  <si>
    <t>Картофель - всего, тыс. тонн</t>
  </si>
  <si>
    <t>в том числе в личных подсобных хозяйствах</t>
  </si>
  <si>
    <t>Овощи - всего, тыс. тонн</t>
  </si>
  <si>
    <t>Плоды и ягоды, тыс. тонн</t>
  </si>
  <si>
    <t xml:space="preserve">Скот и птица (в живом весе)- всего, тыс. тонн </t>
  </si>
  <si>
    <t>Молоко- всего, тыс. тонн</t>
  </si>
  <si>
    <t>Яйца- всего, мил. штук</t>
  </si>
  <si>
    <t xml:space="preserve">Численность поголовья сельскохозяйственных животных  </t>
  </si>
  <si>
    <t>Крупный рогатый скот, голов</t>
  </si>
  <si>
    <t>из общего поголовья крупного рогатого скота — коровы, голов</t>
  </si>
  <si>
    <t xml:space="preserve">Свиньи, голов </t>
  </si>
  <si>
    <t>Овцы и козы, голов</t>
  </si>
  <si>
    <t>Птица, тысяч голов</t>
  </si>
  <si>
    <t>Оборот розничной торговли,  млн. руб.</t>
  </si>
  <si>
    <t>Оборот общественного питания, млн. руб.</t>
  </si>
  <si>
    <t>Объем платных услуг населению, млн. руб.</t>
  </si>
  <si>
    <t>Объем инвестиций в основной капитал за счет всех источников финансирования, млн. руб.</t>
  </si>
  <si>
    <t>Развитие малого предпринимательства</t>
  </si>
  <si>
    <t>Общий объем расходов бюджета сельского поселения на развитие и поддержку малого предпринимательства в расчете на одно малое предприятие, тыс. руб.</t>
  </si>
  <si>
    <t>Количество субъектов малого предпринимательства в расчете на 1000 человек населения</t>
  </si>
  <si>
    <t>Социальная сфера</t>
  </si>
  <si>
    <t>Численность учащихся в учреждениях:</t>
  </si>
  <si>
    <t>общеобразовательных, тыс. чел.</t>
  </si>
  <si>
    <t>Численность обучающихся в первую смену в дневных учреждениях общего образования в % к общему числу обучающихся в этих учреждениях</t>
  </si>
  <si>
    <t>Ввод в эксплуатацию:</t>
  </si>
  <si>
    <t>жилых домов предприятиями всех форм собственности, тыс. кв. м общей площади</t>
  </si>
  <si>
    <t>из общего итога - построенные населением за свой счет и с помощью кредитов, тыс. кв. м общей площади</t>
  </si>
  <si>
    <t>Обеспеченность населения учреждениями социально-культурной сферы:</t>
  </si>
  <si>
    <t>дошкольными образовательными учреждениями, мест на 1000 детей дошкольного возраста</t>
  </si>
  <si>
    <t>количество мест в учреждениях дошкольного образования, мест</t>
  </si>
  <si>
    <t>удельный вес населения, занимающегося спортом, %</t>
  </si>
  <si>
    <t>Количество организаций, зарегистрированных на территории сельского поселения, единиц</t>
  </si>
  <si>
    <t>в том числе количество организаций государственной формы собственности</t>
  </si>
  <si>
    <t>в том числе количество организаций муниципальной формы собственности</t>
  </si>
  <si>
    <t>в том числе количество организаций частной формы собственности</t>
  </si>
  <si>
    <t>из них индивидуальных предпринимателей</t>
  </si>
  <si>
    <t>Инфраструктурная обеспеченность населения</t>
  </si>
  <si>
    <t>Протяженность освещенных улиц, км.</t>
  </si>
  <si>
    <t>Протяженность водопроводных сетей, км.</t>
  </si>
  <si>
    <t>Протяженность канализационных сетей, км.</t>
  </si>
  <si>
    <t>Протяженность автомобильных дорог местного значения, км.</t>
  </si>
  <si>
    <t>в том числе с твердым порытием</t>
  </si>
  <si>
    <t>Удельный вес газифицированных квартир (домовладений) от общего количества квартир (домовладений), %</t>
  </si>
  <si>
    <t>Обеспеченность населения объектами розничной торговли, кв. м. на 1 тыс. населения</t>
  </si>
  <si>
    <t>Обеспеченность населения объектами общественного питания, кв. м. на 1 тыс. населения</t>
  </si>
  <si>
    <t>Окружающая среда</t>
  </si>
  <si>
    <t>Степень загрязнения атмосферного воздуха (уровень превышения предельно допустимой концентрации вредных веществ в воздухе), %</t>
  </si>
  <si>
    <t>2014 год</t>
  </si>
  <si>
    <t>ПРИЛОЖЕНИЕ № 1</t>
  </si>
  <si>
    <t>Совета Выселковского сельского поселения</t>
  </si>
  <si>
    <t>Выселковского района</t>
  </si>
  <si>
    <t xml:space="preserve">Заместитель главы администрации </t>
  </si>
  <si>
    <t>Выселковского сельского поселения</t>
  </si>
  <si>
    <t>2015 год</t>
  </si>
  <si>
    <t>2015г. в % к 2014г.</t>
  </si>
  <si>
    <t>Выселковского района по финансовым</t>
  </si>
  <si>
    <t>и производственным вопросам</t>
  </si>
  <si>
    <t>Т.В. Миронова</t>
  </si>
  <si>
    <t>2016 год</t>
  </si>
  <si>
    <t>2016г. в % к 2015г.</t>
  </si>
  <si>
    <t>Обрабатывающие производства (D), млн.руб</t>
  </si>
  <si>
    <t>Фонд оплаты труда, млн. руб.</t>
  </si>
  <si>
    <t>Численность детей  дошкольного возраста, тыс. чел.</t>
  </si>
  <si>
    <t>к решению XI сессии III созыва</t>
  </si>
  <si>
    <t>от 05 ноября 2015 года № 2-82</t>
  </si>
  <si>
    <t>Индикативный план социально-экономического развития  Выселковского сельского поселения Выселковского района на 2016 год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</si>
</sst>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Cambria"/>
      <family val="1"/>
      <charset val="204"/>
    </font>
    <font>
      <b/>
      <sz val="10"/>
      <color indexed="10"/>
      <name val="Cambria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6" fillId="0" borderId="1" xfId="0" applyFont="1" applyFill="1" applyBorder="1" applyAlignment="1">
      <alignment horizontal="left" vertical="center" wrapText="1"/>
    </xf>
    <xf numFmtId="0" fontId="1" fillId="0" borderId="0" xfId="0" applyFont="1"/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3" xfId="0" applyFont="1" applyFill="1" applyBorder="1" applyAlignment="1">
      <alignment horizontal="left" vertical="center" wrapText="1"/>
    </xf>
    <xf numFmtId="2" fontId="6" fillId="0" borderId="4" xfId="0" applyNumberFormat="1" applyFont="1" applyBorder="1" applyAlignment="1">
      <alignment horizontal="center"/>
    </xf>
    <xf numFmtId="0" fontId="6" fillId="2" borderId="5" xfId="0" applyFont="1" applyFill="1" applyBorder="1" applyAlignment="1">
      <alignment horizontal="left" vertical="center" wrapText="1"/>
    </xf>
    <xf numFmtId="2" fontId="6" fillId="0" borderId="6" xfId="0" applyNumberFormat="1" applyFont="1" applyBorder="1" applyAlignment="1">
      <alignment horizontal="center"/>
    </xf>
    <xf numFmtId="0" fontId="6" fillId="2" borderId="1" xfId="0" applyFont="1" applyFill="1" applyBorder="1" applyAlignment="1">
      <alignment horizontal="left" vertical="center" wrapText="1"/>
    </xf>
    <xf numFmtId="2" fontId="6" fillId="2" borderId="6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vertical="center" wrapText="1"/>
    </xf>
    <xf numFmtId="2" fontId="6" fillId="0" borderId="7" xfId="0" applyNumberFormat="1" applyFont="1" applyBorder="1" applyAlignment="1">
      <alignment horizontal="center"/>
    </xf>
    <xf numFmtId="0" fontId="6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2" fontId="2" fillId="0" borderId="7" xfId="0" applyNumberFormat="1" applyFont="1" applyBorder="1" applyAlignment="1">
      <alignment horizontal="center"/>
    </xf>
    <xf numFmtId="2" fontId="2" fillId="0" borderId="4" xfId="0" applyNumberFormat="1" applyFont="1" applyBorder="1" applyAlignment="1">
      <alignment horizontal="center"/>
    </xf>
    <xf numFmtId="0" fontId="3" fillId="0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 indent="1"/>
    </xf>
    <xf numFmtId="0" fontId="3" fillId="2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248"/>
  <sheetViews>
    <sheetView tabSelected="1" workbookViewId="0">
      <selection activeCell="D12" sqref="D12:D13"/>
    </sheetView>
  </sheetViews>
  <sheetFormatPr defaultRowHeight="15"/>
  <cols>
    <col min="1" max="1" width="37.28515625" customWidth="1"/>
    <col min="2" max="2" width="10.42578125" customWidth="1"/>
    <col min="3" max="3" width="10.28515625" customWidth="1"/>
    <col min="4" max="4" width="10.5703125" customWidth="1"/>
    <col min="5" max="5" width="10.140625" customWidth="1"/>
    <col min="6" max="6" width="11.5703125" customWidth="1"/>
  </cols>
  <sheetData>
    <row r="2" spans="1:6">
      <c r="A2" s="2"/>
      <c r="B2" s="2"/>
      <c r="C2" s="29" t="s">
        <v>66</v>
      </c>
      <c r="D2" s="29"/>
      <c r="E2" s="29"/>
      <c r="F2" s="29"/>
    </row>
    <row r="3" spans="1:6">
      <c r="A3" s="2"/>
      <c r="B3" s="2"/>
      <c r="C3" s="29" t="s">
        <v>81</v>
      </c>
      <c r="D3" s="29"/>
      <c r="E3" s="29"/>
      <c r="F3" s="29"/>
    </row>
    <row r="4" spans="1:6">
      <c r="A4" s="2"/>
      <c r="B4" s="2"/>
      <c r="C4" s="29" t="s">
        <v>67</v>
      </c>
      <c r="D4" s="29"/>
      <c r="E4" s="29"/>
      <c r="F4" s="29"/>
    </row>
    <row r="5" spans="1:6">
      <c r="A5" s="2"/>
      <c r="B5" s="2"/>
      <c r="C5" s="29" t="s">
        <v>68</v>
      </c>
      <c r="D5" s="29"/>
      <c r="E5" s="29"/>
      <c r="F5" s="29"/>
    </row>
    <row r="6" spans="1:6">
      <c r="A6" s="2"/>
      <c r="B6" s="2"/>
      <c r="C6" s="29" t="s">
        <v>82</v>
      </c>
      <c r="D6" s="29"/>
      <c r="E6" s="29"/>
      <c r="F6" s="29"/>
    </row>
    <row r="7" spans="1:6">
      <c r="A7" s="2"/>
      <c r="B7" s="2"/>
      <c r="C7" s="2"/>
      <c r="D7" s="2"/>
      <c r="E7" s="2"/>
      <c r="F7" s="2"/>
    </row>
    <row r="8" spans="1:6">
      <c r="A8" s="2"/>
      <c r="B8" s="2"/>
      <c r="C8" s="2"/>
      <c r="D8" s="2"/>
      <c r="E8" s="2"/>
      <c r="F8" s="2"/>
    </row>
    <row r="9" spans="1:6">
      <c r="A9" s="2"/>
      <c r="B9" s="2"/>
      <c r="C9" s="2"/>
      <c r="D9" s="2"/>
      <c r="E9" s="2"/>
      <c r="F9" s="2"/>
    </row>
    <row r="10" spans="1:6" ht="45.75" customHeight="1">
      <c r="A10" s="27" t="s">
        <v>83</v>
      </c>
      <c r="B10" s="28"/>
      <c r="C10" s="28"/>
      <c r="D10" s="28"/>
      <c r="E10" s="28"/>
      <c r="F10" s="28"/>
    </row>
    <row r="11" spans="1:6" ht="15.75" thickBot="1">
      <c r="A11" s="3"/>
      <c r="B11" s="3"/>
      <c r="C11" s="4"/>
      <c r="D11" s="3"/>
      <c r="E11" s="3"/>
      <c r="F11" s="3"/>
    </row>
    <row r="12" spans="1:6" ht="15.75" thickBot="1">
      <c r="A12" s="30" t="s">
        <v>0</v>
      </c>
      <c r="B12" s="5" t="s">
        <v>65</v>
      </c>
      <c r="C12" s="5" t="s">
        <v>71</v>
      </c>
      <c r="D12" s="32" t="s">
        <v>72</v>
      </c>
      <c r="E12" s="6" t="s">
        <v>76</v>
      </c>
      <c r="F12" s="32" t="s">
        <v>77</v>
      </c>
    </row>
    <row r="13" spans="1:6" ht="34.5" customHeight="1" thickBot="1">
      <c r="A13" s="31"/>
      <c r="B13" s="5" t="s">
        <v>1</v>
      </c>
      <c r="C13" s="5" t="s">
        <v>2</v>
      </c>
      <c r="D13" s="33"/>
      <c r="E13" s="5" t="s">
        <v>3</v>
      </c>
      <c r="F13" s="33"/>
    </row>
    <row r="14" spans="1:6" ht="48" customHeight="1" thickBot="1">
      <c r="A14" s="7" t="s">
        <v>4</v>
      </c>
      <c r="B14" s="8">
        <v>21.2</v>
      </c>
      <c r="C14" s="8">
        <v>21.59</v>
      </c>
      <c r="D14" s="8">
        <f t="shared" ref="D14:D22" si="0">SUM(C14/B14*100)</f>
        <v>101.83962264150944</v>
      </c>
      <c r="E14" s="8">
        <v>21.65</v>
      </c>
      <c r="F14" s="8">
        <f>SUM(E14/C14*100)</f>
        <v>100.27790643816581</v>
      </c>
    </row>
    <row r="15" spans="1:6" ht="32.25" customHeight="1" thickBot="1">
      <c r="A15" s="9" t="s">
        <v>5</v>
      </c>
      <c r="B15" s="10">
        <v>9.3000000000000007</v>
      </c>
      <c r="C15" s="10">
        <v>9.34</v>
      </c>
      <c r="D15" s="8">
        <f t="shared" si="0"/>
        <v>100.43010752688171</v>
      </c>
      <c r="E15" s="10">
        <v>9.4</v>
      </c>
      <c r="F15" s="8">
        <f t="shared" ref="F15:F57" si="1">SUM(E15/C15*100)</f>
        <v>100.6423982869379</v>
      </c>
    </row>
    <row r="16" spans="1:6" ht="33" customHeight="1" thickBot="1">
      <c r="A16" s="11" t="s">
        <v>6</v>
      </c>
      <c r="B16" s="12">
        <v>5.33</v>
      </c>
      <c r="C16" s="12">
        <v>5.35</v>
      </c>
      <c r="D16" s="8">
        <f t="shared" si="0"/>
        <v>100.37523452157598</v>
      </c>
      <c r="E16" s="12">
        <v>5.4</v>
      </c>
      <c r="F16" s="8">
        <f t="shared" si="1"/>
        <v>100.93457943925235</v>
      </c>
    </row>
    <row r="17" spans="1:6" ht="66" customHeight="1" thickBot="1">
      <c r="A17" s="9" t="s">
        <v>7</v>
      </c>
      <c r="B17" s="12">
        <v>1</v>
      </c>
      <c r="C17" s="12">
        <v>1</v>
      </c>
      <c r="D17" s="8">
        <f t="shared" si="0"/>
        <v>100</v>
      </c>
      <c r="E17" s="12">
        <v>1</v>
      </c>
      <c r="F17" s="8">
        <f t="shared" si="1"/>
        <v>100</v>
      </c>
    </row>
    <row r="18" spans="1:6" ht="20.25" customHeight="1" thickBot="1">
      <c r="A18" s="13" t="s">
        <v>79</v>
      </c>
      <c r="B18" s="14">
        <v>3850.6</v>
      </c>
      <c r="C18" s="14">
        <v>3900</v>
      </c>
      <c r="D18" s="8">
        <f t="shared" si="0"/>
        <v>101.28291694800811</v>
      </c>
      <c r="E18" s="14">
        <v>3960</v>
      </c>
      <c r="F18" s="8">
        <f t="shared" si="1"/>
        <v>101.53846153846153</v>
      </c>
    </row>
    <row r="19" spans="1:6" ht="35.25" customHeight="1" thickBot="1">
      <c r="A19" s="15" t="s">
        <v>78</v>
      </c>
      <c r="B19" s="14">
        <v>5963</v>
      </c>
      <c r="C19" s="14">
        <v>5967</v>
      </c>
      <c r="D19" s="8">
        <f t="shared" si="0"/>
        <v>100.06708032869361</v>
      </c>
      <c r="E19" s="14">
        <v>6000</v>
      </c>
      <c r="F19" s="8">
        <f t="shared" si="1"/>
        <v>100.55304172951232</v>
      </c>
    </row>
    <row r="20" spans="1:6" ht="26.25" thickBot="1">
      <c r="A20" s="1" t="s">
        <v>8</v>
      </c>
      <c r="B20" s="14">
        <v>6779</v>
      </c>
      <c r="C20" s="14">
        <v>6778.7</v>
      </c>
      <c r="D20" s="8">
        <f t="shared" si="0"/>
        <v>99.995574568520425</v>
      </c>
      <c r="E20" s="14">
        <v>6781</v>
      </c>
      <c r="F20" s="8">
        <f t="shared" si="1"/>
        <v>100.0339298095505</v>
      </c>
    </row>
    <row r="21" spans="1:6" ht="26.25" thickBot="1">
      <c r="A21" s="11" t="s">
        <v>9</v>
      </c>
      <c r="B21" s="14">
        <v>6294</v>
      </c>
      <c r="C21" s="14">
        <v>6296</v>
      </c>
      <c r="D21" s="8">
        <f t="shared" si="0"/>
        <v>100.03177629488403</v>
      </c>
      <c r="E21" s="14">
        <v>6299</v>
      </c>
      <c r="F21" s="8">
        <f t="shared" si="1"/>
        <v>100.04764930114358</v>
      </c>
    </row>
    <row r="22" spans="1:6" ht="47.25" customHeight="1" thickBot="1">
      <c r="A22" s="11" t="s">
        <v>10</v>
      </c>
      <c r="B22" s="14">
        <v>146.5</v>
      </c>
      <c r="C22" s="14">
        <v>146.69999999999999</v>
      </c>
      <c r="D22" s="8">
        <f t="shared" si="0"/>
        <v>100.13651877133105</v>
      </c>
      <c r="E22" s="14">
        <v>146.9</v>
      </c>
      <c r="F22" s="8">
        <f t="shared" si="1"/>
        <v>100.13633265167007</v>
      </c>
    </row>
    <row r="23" spans="1:6" ht="15.75" thickBot="1">
      <c r="A23" s="1" t="s">
        <v>11</v>
      </c>
      <c r="B23" s="14">
        <v>338.5</v>
      </c>
      <c r="C23" s="14">
        <v>336</v>
      </c>
      <c r="D23" s="8">
        <f>SUM(C23/B23*100)</f>
        <v>99.261447562776965</v>
      </c>
      <c r="E23" s="14">
        <v>335.1</v>
      </c>
      <c r="F23" s="8">
        <f t="shared" si="1"/>
        <v>99.732142857142875</v>
      </c>
    </row>
    <row r="24" spans="1:6" ht="33.75" customHeight="1" thickBot="1">
      <c r="A24" s="16" t="s">
        <v>12</v>
      </c>
      <c r="B24" s="14"/>
      <c r="C24" s="14"/>
      <c r="D24" s="8"/>
      <c r="E24" s="14"/>
      <c r="F24" s="8"/>
    </row>
    <row r="25" spans="1:6" ht="15.75" thickBot="1">
      <c r="A25" s="13" t="s">
        <v>13</v>
      </c>
      <c r="B25" s="14">
        <v>300.2</v>
      </c>
      <c r="C25" s="14">
        <v>300.5</v>
      </c>
      <c r="D25" s="8">
        <f t="shared" ref="D25:D30" si="2">SUM(C25/B25*100)</f>
        <v>100.09993337774816</v>
      </c>
      <c r="E25" s="14">
        <v>301.5</v>
      </c>
      <c r="F25" s="8">
        <f t="shared" si="1"/>
        <v>100.33277870216307</v>
      </c>
    </row>
    <row r="26" spans="1:6" ht="15.75" thickBot="1">
      <c r="A26" s="13" t="s">
        <v>14</v>
      </c>
      <c r="B26" s="14">
        <v>37.07</v>
      </c>
      <c r="C26" s="14">
        <v>37.090000000000003</v>
      </c>
      <c r="D26" s="8">
        <f t="shared" si="2"/>
        <v>100.05395198273537</v>
      </c>
      <c r="E26" s="14">
        <v>37.200000000000003</v>
      </c>
      <c r="F26" s="8">
        <f t="shared" si="1"/>
        <v>100.29657589646806</v>
      </c>
    </row>
    <row r="27" spans="1:6" ht="15.75" thickBot="1">
      <c r="A27" s="13" t="s">
        <v>15</v>
      </c>
      <c r="B27" s="14">
        <v>2.1</v>
      </c>
      <c r="C27" s="14">
        <v>2.2000000000000002</v>
      </c>
      <c r="D27" s="8">
        <f t="shared" si="2"/>
        <v>104.76190476190477</v>
      </c>
      <c r="E27" s="14">
        <v>2.2999999999999998</v>
      </c>
      <c r="F27" s="8">
        <f t="shared" si="1"/>
        <v>104.54545454545452</v>
      </c>
    </row>
    <row r="28" spans="1:6" ht="15.75" thickBot="1">
      <c r="A28" s="13" t="s">
        <v>16</v>
      </c>
      <c r="B28" s="14">
        <v>227</v>
      </c>
      <c r="C28" s="14">
        <v>227.2</v>
      </c>
      <c r="D28" s="8">
        <f t="shared" si="2"/>
        <v>100.08810572687223</v>
      </c>
      <c r="E28" s="14">
        <v>227.5</v>
      </c>
      <c r="F28" s="8">
        <f t="shared" si="1"/>
        <v>100.13204225352112</v>
      </c>
    </row>
    <row r="29" spans="1:6" ht="26.25" thickBot="1">
      <c r="A29" s="13" t="s">
        <v>17</v>
      </c>
      <c r="B29" s="14">
        <v>35.119999999999997</v>
      </c>
      <c r="C29" s="14">
        <v>35.159999999999997</v>
      </c>
      <c r="D29" s="8">
        <f t="shared" si="2"/>
        <v>100.11389521640091</v>
      </c>
      <c r="E29" s="14">
        <v>35.200000000000003</v>
      </c>
      <c r="F29" s="8">
        <f t="shared" si="1"/>
        <v>100.1137656427759</v>
      </c>
    </row>
    <row r="30" spans="1:6" ht="15.75" thickBot="1">
      <c r="A30" s="13" t="s">
        <v>18</v>
      </c>
      <c r="B30" s="14">
        <v>8.6999999999999993</v>
      </c>
      <c r="C30" s="14">
        <v>8.74</v>
      </c>
      <c r="D30" s="8">
        <f t="shared" si="2"/>
        <v>100.45977011494254</v>
      </c>
      <c r="E30" s="14">
        <v>8.9</v>
      </c>
      <c r="F30" s="8">
        <f t="shared" si="1"/>
        <v>101.83066361556064</v>
      </c>
    </row>
    <row r="31" spans="1:6" ht="26.25" thickBot="1">
      <c r="A31" s="11" t="s">
        <v>9</v>
      </c>
      <c r="B31" s="14"/>
      <c r="C31" s="14"/>
      <c r="D31" s="8"/>
      <c r="E31" s="14"/>
      <c r="F31" s="8"/>
    </row>
    <row r="32" spans="1:6" ht="50.25" customHeight="1" thickBot="1">
      <c r="A32" s="11" t="s">
        <v>10</v>
      </c>
      <c r="B32" s="14">
        <v>2.34</v>
      </c>
      <c r="C32" s="14">
        <v>2.36</v>
      </c>
      <c r="D32" s="8">
        <f>SUM(C32/B32*100)</f>
        <v>100.85470085470085</v>
      </c>
      <c r="E32" s="14">
        <v>2.38</v>
      </c>
      <c r="F32" s="8">
        <f t="shared" si="1"/>
        <v>100.84745762711864</v>
      </c>
    </row>
    <row r="33" spans="1:6" ht="15.75" thickBot="1">
      <c r="A33" s="1" t="s">
        <v>19</v>
      </c>
      <c r="B33" s="14">
        <v>6.36</v>
      </c>
      <c r="C33" s="14">
        <v>6.38</v>
      </c>
      <c r="D33" s="8">
        <f>SUM(C33/B33*100)</f>
        <v>100.31446540880502</v>
      </c>
      <c r="E33" s="14">
        <v>6.52</v>
      </c>
      <c r="F33" s="8">
        <f t="shared" si="1"/>
        <v>102.19435736677116</v>
      </c>
    </row>
    <row r="34" spans="1:6" ht="15.75" thickBot="1">
      <c r="A34" s="13" t="s">
        <v>20</v>
      </c>
      <c r="B34" s="14">
        <v>8.99</v>
      </c>
      <c r="C34" s="14">
        <v>9.0399999999999991</v>
      </c>
      <c r="D34" s="8">
        <f>SUM(C34/B34*100)</f>
        <v>100.55617352614014</v>
      </c>
      <c r="E34" s="14">
        <v>9.1</v>
      </c>
      <c r="F34" s="8">
        <f t="shared" si="1"/>
        <v>100.66371681415929</v>
      </c>
    </row>
    <row r="35" spans="1:6" ht="26.25" thickBot="1">
      <c r="A35" s="11" t="s">
        <v>9</v>
      </c>
      <c r="B35" s="14"/>
      <c r="C35" s="14"/>
      <c r="D35" s="8"/>
      <c r="E35" s="14"/>
      <c r="F35" s="8"/>
    </row>
    <row r="36" spans="1:6" ht="48.75" customHeight="1" thickBot="1">
      <c r="A36" s="11" t="s">
        <v>10</v>
      </c>
      <c r="B36" s="14">
        <v>6.44</v>
      </c>
      <c r="C36" s="14">
        <v>6.47</v>
      </c>
      <c r="D36" s="8">
        <f>SUM(C36/B36*100)</f>
        <v>100.46583850931677</v>
      </c>
      <c r="E36" s="14">
        <v>6.52</v>
      </c>
      <c r="F36" s="8">
        <f t="shared" si="1"/>
        <v>100.77279752704791</v>
      </c>
    </row>
    <row r="37" spans="1:6" ht="15.75" thickBot="1">
      <c r="A37" s="1" t="s">
        <v>19</v>
      </c>
      <c r="B37" s="14">
        <v>2.5499999999999998</v>
      </c>
      <c r="C37" s="14">
        <v>2.57</v>
      </c>
      <c r="D37" s="8">
        <f>SUM(C37/B37*100)</f>
        <v>100.78431372549019</v>
      </c>
      <c r="E37" s="14">
        <v>2.58</v>
      </c>
      <c r="F37" s="8">
        <f t="shared" si="1"/>
        <v>100.38910505836576</v>
      </c>
    </row>
    <row r="38" spans="1:6" ht="15.75" thickBot="1">
      <c r="A38" s="11" t="s">
        <v>21</v>
      </c>
      <c r="B38" s="14">
        <v>4.29</v>
      </c>
      <c r="C38" s="14">
        <v>4.3899999999999997</v>
      </c>
      <c r="D38" s="8">
        <f>SUM(C38/B38*100)</f>
        <v>102.33100233100232</v>
      </c>
      <c r="E38" s="14">
        <v>4.51</v>
      </c>
      <c r="F38" s="8">
        <f t="shared" si="1"/>
        <v>102.73348519362186</v>
      </c>
    </row>
    <row r="39" spans="1:6" ht="26.25" thickBot="1">
      <c r="A39" s="11" t="s">
        <v>9</v>
      </c>
      <c r="B39" s="14"/>
      <c r="C39" s="14"/>
      <c r="D39" s="8"/>
      <c r="E39" s="14"/>
      <c r="F39" s="8"/>
    </row>
    <row r="40" spans="1:6" ht="53.25" customHeight="1" thickBot="1">
      <c r="A40" s="11" t="s">
        <v>10</v>
      </c>
      <c r="B40" s="14">
        <v>1.27</v>
      </c>
      <c r="C40" s="14">
        <v>1.29</v>
      </c>
      <c r="D40" s="8">
        <f t="shared" ref="D40:D53" si="3">SUM(C40/B40*100)</f>
        <v>101.5748031496063</v>
      </c>
      <c r="E40" s="14">
        <v>1.32</v>
      </c>
      <c r="F40" s="8">
        <f t="shared" si="1"/>
        <v>102.32558139534885</v>
      </c>
    </row>
    <row r="41" spans="1:6" ht="15.75" thickBot="1">
      <c r="A41" s="11" t="s">
        <v>19</v>
      </c>
      <c r="B41" s="14">
        <v>3.02</v>
      </c>
      <c r="C41" s="14">
        <v>3.1</v>
      </c>
      <c r="D41" s="8">
        <f t="shared" si="3"/>
        <v>102.64900662251655</v>
      </c>
      <c r="E41" s="14">
        <v>3.19</v>
      </c>
      <c r="F41" s="8">
        <f t="shared" si="1"/>
        <v>102.90322580645162</v>
      </c>
    </row>
    <row r="42" spans="1:6" ht="26.25" thickBot="1">
      <c r="A42" s="13" t="s">
        <v>22</v>
      </c>
      <c r="B42" s="14">
        <v>22.83</v>
      </c>
      <c r="C42" s="14">
        <v>22.91</v>
      </c>
      <c r="D42" s="8">
        <f t="shared" si="3"/>
        <v>100.35041611914149</v>
      </c>
      <c r="E42" s="14">
        <v>22.99</v>
      </c>
      <c r="F42" s="8">
        <f t="shared" si="1"/>
        <v>100.34919249236141</v>
      </c>
    </row>
    <row r="43" spans="1:6" ht="26.25" thickBot="1">
      <c r="A43" s="11" t="s">
        <v>9</v>
      </c>
      <c r="B43" s="14">
        <v>15.6</v>
      </c>
      <c r="C43" s="14">
        <v>15.64</v>
      </c>
      <c r="D43" s="8">
        <f t="shared" si="3"/>
        <v>100.25641025641025</v>
      </c>
      <c r="E43" s="14">
        <v>15.67</v>
      </c>
      <c r="F43" s="8">
        <f t="shared" si="1"/>
        <v>100.1918158567775</v>
      </c>
    </row>
    <row r="44" spans="1:6" ht="46.5" customHeight="1" thickBot="1">
      <c r="A44" s="11" t="s">
        <v>10</v>
      </c>
      <c r="B44" s="14">
        <v>1.22</v>
      </c>
      <c r="C44" s="14">
        <v>1.24</v>
      </c>
      <c r="D44" s="8">
        <f t="shared" si="3"/>
        <v>101.63934426229508</v>
      </c>
      <c r="E44" s="14">
        <v>1.27</v>
      </c>
      <c r="F44" s="8">
        <f t="shared" si="1"/>
        <v>102.41935483870968</v>
      </c>
    </row>
    <row r="45" spans="1:6" ht="15.75" thickBot="1">
      <c r="A45" s="1" t="s">
        <v>19</v>
      </c>
      <c r="B45" s="14">
        <v>6.01</v>
      </c>
      <c r="C45" s="14">
        <v>6.03</v>
      </c>
      <c r="D45" s="8">
        <f t="shared" si="3"/>
        <v>100.33277870216307</v>
      </c>
      <c r="E45" s="14">
        <v>6.05</v>
      </c>
      <c r="F45" s="8">
        <f t="shared" si="1"/>
        <v>100.33167495854063</v>
      </c>
    </row>
    <row r="46" spans="1:6" ht="15.75" thickBot="1">
      <c r="A46" s="13" t="s">
        <v>23</v>
      </c>
      <c r="B46" s="14">
        <v>46.58</v>
      </c>
      <c r="C46" s="14">
        <v>46.64</v>
      </c>
      <c r="D46" s="8">
        <f t="shared" si="3"/>
        <v>100.12881064834693</v>
      </c>
      <c r="E46" s="14">
        <v>46.75</v>
      </c>
      <c r="F46" s="8">
        <f t="shared" si="1"/>
        <v>100.23584905660377</v>
      </c>
    </row>
    <row r="47" spans="1:6" ht="26.25" thickBot="1">
      <c r="A47" s="11" t="s">
        <v>9</v>
      </c>
      <c r="B47" s="14">
        <v>45.59</v>
      </c>
      <c r="C47" s="14">
        <v>45.61</v>
      </c>
      <c r="D47" s="8">
        <f t="shared" si="3"/>
        <v>100.04386926957665</v>
      </c>
      <c r="E47" s="14">
        <v>45.68</v>
      </c>
      <c r="F47" s="8">
        <f t="shared" si="1"/>
        <v>100.15347511510633</v>
      </c>
    </row>
    <row r="48" spans="1:6" ht="47.25" customHeight="1" thickBot="1">
      <c r="A48" s="11" t="s">
        <v>10</v>
      </c>
      <c r="B48" s="14">
        <v>0.35</v>
      </c>
      <c r="C48" s="14">
        <v>0.37</v>
      </c>
      <c r="D48" s="8">
        <f t="shared" si="3"/>
        <v>105.71428571428572</v>
      </c>
      <c r="E48" s="14">
        <v>0.4</v>
      </c>
      <c r="F48" s="8">
        <f t="shared" si="1"/>
        <v>108.10810810810811</v>
      </c>
    </row>
    <row r="49" spans="1:6" ht="15.75" thickBot="1">
      <c r="A49" s="1" t="s">
        <v>19</v>
      </c>
      <c r="B49" s="14">
        <v>0.64</v>
      </c>
      <c r="C49" s="14">
        <v>0.66</v>
      </c>
      <c r="D49" s="8">
        <f t="shared" si="3"/>
        <v>103.125</v>
      </c>
      <c r="E49" s="14">
        <v>0.67</v>
      </c>
      <c r="F49" s="8">
        <f t="shared" si="1"/>
        <v>101.51515151515152</v>
      </c>
    </row>
    <row r="50" spans="1:6" ht="15.75" thickBot="1">
      <c r="A50" s="13" t="s">
        <v>24</v>
      </c>
      <c r="B50" s="14">
        <v>134.01</v>
      </c>
      <c r="C50" s="14">
        <f>C51+C52+C53</f>
        <v>134.29</v>
      </c>
      <c r="D50" s="8">
        <f t="shared" si="3"/>
        <v>100.20893963137078</v>
      </c>
      <c r="E50" s="14">
        <v>134.4</v>
      </c>
      <c r="F50" s="8">
        <f t="shared" si="1"/>
        <v>100.08191227939535</v>
      </c>
    </row>
    <row r="51" spans="1:6" ht="26.25" thickBot="1">
      <c r="A51" s="11" t="s">
        <v>9</v>
      </c>
      <c r="B51" s="14">
        <v>124.04</v>
      </c>
      <c r="C51" s="14">
        <v>124.09</v>
      </c>
      <c r="D51" s="8">
        <f t="shared" si="3"/>
        <v>100.04030957755563</v>
      </c>
      <c r="E51" s="14">
        <v>124.12</v>
      </c>
      <c r="F51" s="8">
        <f t="shared" si="1"/>
        <v>100.02417600128939</v>
      </c>
    </row>
    <row r="52" spans="1:6" ht="48.75" customHeight="1" thickBot="1">
      <c r="A52" s="11" t="s">
        <v>10</v>
      </c>
      <c r="B52" s="14">
        <v>5.79</v>
      </c>
      <c r="C52" s="14">
        <v>6</v>
      </c>
      <c r="D52" s="8">
        <f t="shared" si="3"/>
        <v>103.62694300518133</v>
      </c>
      <c r="E52" s="14">
        <v>6.05</v>
      </c>
      <c r="F52" s="8">
        <f t="shared" si="1"/>
        <v>100.83333333333333</v>
      </c>
    </row>
    <row r="53" spans="1:6" ht="15.75" thickBot="1">
      <c r="A53" s="1" t="s">
        <v>19</v>
      </c>
      <c r="B53" s="14">
        <v>4.18</v>
      </c>
      <c r="C53" s="14">
        <v>4.2</v>
      </c>
      <c r="D53" s="8">
        <f t="shared" si="3"/>
        <v>100.47846889952154</v>
      </c>
      <c r="E53" s="14">
        <v>4.2300000000000004</v>
      </c>
      <c r="F53" s="8">
        <f t="shared" si="1"/>
        <v>100.71428571428571</v>
      </c>
    </row>
    <row r="54" spans="1:6" ht="26.25" thickBot="1">
      <c r="A54" s="17" t="s">
        <v>25</v>
      </c>
      <c r="B54" s="14"/>
      <c r="C54" s="14"/>
      <c r="D54" s="8"/>
      <c r="E54" s="14"/>
      <c r="F54" s="8"/>
    </row>
    <row r="55" spans="1:6" ht="15.75" thickBot="1">
      <c r="A55" s="18" t="s">
        <v>26</v>
      </c>
      <c r="B55" s="14">
        <v>29490</v>
      </c>
      <c r="C55" s="14">
        <v>29641</v>
      </c>
      <c r="D55" s="8">
        <f t="shared" ref="D55:D67" si="4">SUM(C55/B55*100)</f>
        <v>100.51203797897593</v>
      </c>
      <c r="E55" s="14">
        <v>29814</v>
      </c>
      <c r="F55" s="8">
        <f t="shared" si="1"/>
        <v>100.58365102391957</v>
      </c>
    </row>
    <row r="56" spans="1:6" ht="26.25" thickBot="1">
      <c r="A56" s="11" t="s">
        <v>9</v>
      </c>
      <c r="B56" s="14">
        <v>21595</v>
      </c>
      <c r="C56" s="14">
        <v>21681</v>
      </c>
      <c r="D56" s="8">
        <f t="shared" si="4"/>
        <v>100.39824033341051</v>
      </c>
      <c r="E56" s="14">
        <v>21740.1</v>
      </c>
      <c r="F56" s="8">
        <f t="shared" si="1"/>
        <v>100.27258890272589</v>
      </c>
    </row>
    <row r="57" spans="1:6" ht="26.25" thickBot="1">
      <c r="A57" s="11" t="s">
        <v>27</v>
      </c>
      <c r="B57" s="14">
        <v>7895</v>
      </c>
      <c r="C57" s="14">
        <v>7960</v>
      </c>
      <c r="D57" s="8">
        <f t="shared" si="4"/>
        <v>100.82330588980368</v>
      </c>
      <c r="E57" s="14">
        <v>8073.9</v>
      </c>
      <c r="F57" s="8">
        <f t="shared" si="1"/>
        <v>101.43090452261305</v>
      </c>
    </row>
    <row r="58" spans="1:6" ht="15.75" hidden="1" thickBot="1">
      <c r="A58" s="18" t="s">
        <v>28</v>
      </c>
      <c r="B58" s="14">
        <v>0</v>
      </c>
      <c r="C58" s="14">
        <f>SUM(C59:C61)</f>
        <v>0</v>
      </c>
      <c r="D58" s="8" t="e">
        <f t="shared" si="4"/>
        <v>#DIV/0!</v>
      </c>
      <c r="E58" s="14"/>
      <c r="F58" s="8">
        <v>0</v>
      </c>
    </row>
    <row r="59" spans="1:6" ht="26.25" hidden="1" thickBot="1">
      <c r="A59" s="11" t="s">
        <v>9</v>
      </c>
      <c r="B59" s="14">
        <v>0</v>
      </c>
      <c r="C59" s="14">
        <v>0</v>
      </c>
      <c r="D59" s="8">
        <v>0</v>
      </c>
      <c r="E59" s="14"/>
      <c r="F59" s="8">
        <v>0</v>
      </c>
    </row>
    <row r="60" spans="1:6" ht="47.25" hidden="1" customHeight="1" thickBot="1">
      <c r="A60" s="11" t="s">
        <v>10</v>
      </c>
      <c r="B60" s="14">
        <v>0</v>
      </c>
      <c r="C60" s="14">
        <v>0</v>
      </c>
      <c r="D60" s="8" t="e">
        <f t="shared" si="4"/>
        <v>#DIV/0!</v>
      </c>
      <c r="E60" s="14"/>
      <c r="F60" s="8">
        <v>0</v>
      </c>
    </row>
    <row r="61" spans="1:6" ht="15.75" hidden="1" thickBot="1">
      <c r="A61" s="11" t="s">
        <v>19</v>
      </c>
      <c r="B61" s="14">
        <v>0</v>
      </c>
      <c r="C61" s="14">
        <v>0</v>
      </c>
      <c r="D61" s="8" t="e">
        <f t="shared" si="4"/>
        <v>#DIV/0!</v>
      </c>
      <c r="E61" s="14"/>
      <c r="F61" s="8">
        <v>0</v>
      </c>
    </row>
    <row r="62" spans="1:6" ht="15.75" thickBot="1">
      <c r="A62" s="18" t="s">
        <v>29</v>
      </c>
      <c r="B62" s="14">
        <v>463</v>
      </c>
      <c r="C62" s="14">
        <v>486</v>
      </c>
      <c r="D62" s="8">
        <f t="shared" si="4"/>
        <v>104.96760259179266</v>
      </c>
      <c r="E62" s="14">
        <v>490</v>
      </c>
      <c r="F62" s="8">
        <f t="shared" ref="F62:F96" si="5">SUM(E62/C62*100)</f>
        <v>100.8230452674897</v>
      </c>
    </row>
    <row r="63" spans="1:6" ht="15.75" thickBot="1">
      <c r="A63" s="18" t="s">
        <v>30</v>
      </c>
      <c r="B63" s="14">
        <v>1304.5</v>
      </c>
      <c r="C63" s="14">
        <v>1390</v>
      </c>
      <c r="D63" s="8">
        <f t="shared" si="4"/>
        <v>106.55423533921042</v>
      </c>
      <c r="E63" s="14">
        <v>1410</v>
      </c>
      <c r="F63" s="8">
        <f t="shared" si="5"/>
        <v>101.43884892086331</v>
      </c>
    </row>
    <row r="64" spans="1:6" ht="15.75" thickBot="1">
      <c r="A64" s="19" t="s">
        <v>31</v>
      </c>
      <c r="B64" s="14">
        <v>2283</v>
      </c>
      <c r="C64" s="14">
        <v>2383</v>
      </c>
      <c r="D64" s="8">
        <f t="shared" si="4"/>
        <v>104.3802014892685</v>
      </c>
      <c r="E64" s="14">
        <v>2483</v>
      </c>
      <c r="F64" s="8">
        <f t="shared" si="5"/>
        <v>104.19639110365087</v>
      </c>
    </row>
    <row r="65" spans="1:6" ht="15.75" thickBot="1">
      <c r="A65" s="19" t="s">
        <v>32</v>
      </c>
      <c r="B65" s="14">
        <v>22.5</v>
      </c>
      <c r="C65" s="14">
        <v>23</v>
      </c>
      <c r="D65" s="8">
        <f t="shared" si="4"/>
        <v>102.22222222222221</v>
      </c>
      <c r="E65" s="14">
        <v>23.5</v>
      </c>
      <c r="F65" s="8">
        <f t="shared" si="5"/>
        <v>102.17391304347827</v>
      </c>
    </row>
    <row r="66" spans="1:6" ht="15.75" thickBot="1">
      <c r="A66" s="19" t="s">
        <v>33</v>
      </c>
      <c r="B66" s="14">
        <v>272.5</v>
      </c>
      <c r="C66" s="14">
        <v>276</v>
      </c>
      <c r="D66" s="8">
        <f t="shared" si="4"/>
        <v>101.28440366972478</v>
      </c>
      <c r="E66" s="14">
        <v>279</v>
      </c>
      <c r="F66" s="8">
        <f t="shared" si="5"/>
        <v>101.08695652173914</v>
      </c>
    </row>
    <row r="67" spans="1:6" ht="39.75" thickBot="1">
      <c r="A67" s="19" t="s">
        <v>34</v>
      </c>
      <c r="B67" s="14">
        <v>539.1</v>
      </c>
      <c r="C67" s="14">
        <v>541</v>
      </c>
      <c r="D67" s="8">
        <f t="shared" si="4"/>
        <v>100.35243925060284</v>
      </c>
      <c r="E67" s="14">
        <v>544</v>
      </c>
      <c r="F67" s="8">
        <f t="shared" si="5"/>
        <v>100.55452865064696</v>
      </c>
    </row>
    <row r="68" spans="1:6" ht="15.75" thickBot="1">
      <c r="A68" s="20" t="s">
        <v>35</v>
      </c>
      <c r="B68" s="14"/>
      <c r="C68" s="14"/>
      <c r="D68" s="8"/>
      <c r="E68" s="14"/>
      <c r="F68" s="8"/>
    </row>
    <row r="69" spans="1:6" ht="81.75" customHeight="1" thickBot="1">
      <c r="A69" s="19" t="s">
        <v>36</v>
      </c>
      <c r="B69" s="21">
        <v>0.15</v>
      </c>
      <c r="C69" s="21">
        <v>0.15</v>
      </c>
      <c r="D69" s="22">
        <f>SUM(C69/B69*100)</f>
        <v>100</v>
      </c>
      <c r="E69" s="21">
        <v>0.16</v>
      </c>
      <c r="F69" s="22">
        <f t="shared" si="5"/>
        <v>106.66666666666667</v>
      </c>
    </row>
    <row r="70" spans="1:6" ht="39.75" thickBot="1">
      <c r="A70" s="19" t="s">
        <v>37</v>
      </c>
      <c r="B70" s="14">
        <v>42.4</v>
      </c>
      <c r="C70" s="14">
        <v>42.9</v>
      </c>
      <c r="D70" s="8">
        <f>SUM(C70/B70*100)</f>
        <v>101.17924528301887</v>
      </c>
      <c r="E70" s="14">
        <v>43.2</v>
      </c>
      <c r="F70" s="8">
        <f t="shared" si="5"/>
        <v>100.69930069930071</v>
      </c>
    </row>
    <row r="71" spans="1:6" ht="15.75" thickBot="1">
      <c r="A71" s="16" t="s">
        <v>38</v>
      </c>
      <c r="B71" s="14"/>
      <c r="C71" s="14"/>
      <c r="D71" s="8"/>
      <c r="E71" s="14"/>
      <c r="F71" s="8"/>
    </row>
    <row r="72" spans="1:6" ht="26.25" thickBot="1">
      <c r="A72" s="13" t="s">
        <v>80</v>
      </c>
      <c r="B72" s="14">
        <v>1.71</v>
      </c>
      <c r="C72" s="14">
        <v>1.78</v>
      </c>
      <c r="D72" s="8">
        <f>SUM(C72/B72*100)</f>
        <v>104.09356725146199</v>
      </c>
      <c r="E72" s="14">
        <v>1.85</v>
      </c>
      <c r="F72" s="8">
        <f t="shared" si="5"/>
        <v>103.93258426966293</v>
      </c>
    </row>
    <row r="73" spans="1:6" ht="15.75" thickBot="1">
      <c r="A73" s="23" t="s">
        <v>39</v>
      </c>
      <c r="B73" s="14"/>
      <c r="C73" s="14"/>
      <c r="D73" s="8"/>
      <c r="E73" s="14"/>
      <c r="F73" s="8"/>
    </row>
    <row r="74" spans="1:6" ht="15.75" thickBot="1">
      <c r="A74" s="13" t="s">
        <v>40</v>
      </c>
      <c r="B74" s="14">
        <v>2</v>
      </c>
      <c r="C74" s="14">
        <v>2.23</v>
      </c>
      <c r="D74" s="8">
        <f>SUM(C74/B74*100)</f>
        <v>111.5</v>
      </c>
      <c r="E74" s="14">
        <v>2.35</v>
      </c>
      <c r="F74" s="8">
        <f t="shared" si="5"/>
        <v>105.38116591928252</v>
      </c>
    </row>
    <row r="75" spans="1:6" ht="80.25" customHeight="1" thickBot="1">
      <c r="A75" s="13" t="s">
        <v>41</v>
      </c>
      <c r="B75" s="14">
        <v>90</v>
      </c>
      <c r="C75" s="14">
        <v>90</v>
      </c>
      <c r="D75" s="8">
        <f>SUM(C75/B75*100)</f>
        <v>100</v>
      </c>
      <c r="E75" s="14">
        <v>90</v>
      </c>
      <c r="F75" s="8">
        <f t="shared" si="5"/>
        <v>100</v>
      </c>
    </row>
    <row r="76" spans="1:6" ht="15.75" thickBot="1">
      <c r="A76" s="23" t="s">
        <v>42</v>
      </c>
      <c r="B76" s="14"/>
      <c r="C76" s="14"/>
      <c r="D76" s="8"/>
      <c r="E76" s="14"/>
      <c r="F76" s="8"/>
    </row>
    <row r="77" spans="1:6" ht="49.5" customHeight="1" thickBot="1">
      <c r="A77" s="13" t="s">
        <v>43</v>
      </c>
      <c r="B77" s="14">
        <v>1.5</v>
      </c>
      <c r="C77" s="14">
        <v>0</v>
      </c>
      <c r="D77" s="8">
        <f>SUM(C77/B77*100)</f>
        <v>0</v>
      </c>
      <c r="E77" s="14">
        <v>0</v>
      </c>
      <c r="F77" s="8">
        <v>0</v>
      </c>
    </row>
    <row r="78" spans="1:6" ht="39" thickBot="1">
      <c r="A78" s="13" t="s">
        <v>44</v>
      </c>
      <c r="B78" s="14">
        <v>13.2</v>
      </c>
      <c r="C78" s="14">
        <v>13.8</v>
      </c>
      <c r="D78" s="8">
        <f>SUM(C78/B78*100)</f>
        <v>104.54545454545456</v>
      </c>
      <c r="E78" s="14">
        <v>14</v>
      </c>
      <c r="F78" s="8">
        <f t="shared" si="5"/>
        <v>101.44927536231883</v>
      </c>
    </row>
    <row r="79" spans="1:6" ht="26.25" thickBot="1">
      <c r="A79" s="23" t="s">
        <v>45</v>
      </c>
      <c r="B79" s="14"/>
      <c r="C79" s="14"/>
      <c r="D79" s="8"/>
      <c r="E79" s="14"/>
      <c r="F79" s="8"/>
    </row>
    <row r="80" spans="1:6" ht="49.5" customHeight="1" thickBot="1">
      <c r="A80" s="13" t="s">
        <v>46</v>
      </c>
      <c r="B80" s="14">
        <v>585</v>
      </c>
      <c r="C80" s="14">
        <v>680</v>
      </c>
      <c r="D80" s="8">
        <f t="shared" ref="D80:D87" si="6">SUM(C80/B80*100)</f>
        <v>116.23931623931625</v>
      </c>
      <c r="E80" s="14">
        <v>637</v>
      </c>
      <c r="F80" s="8">
        <f t="shared" si="5"/>
        <v>93.67647058823529</v>
      </c>
    </row>
    <row r="81" spans="1:6" ht="26.25" thickBot="1">
      <c r="A81" s="18" t="s">
        <v>47</v>
      </c>
      <c r="B81" s="14">
        <v>505</v>
      </c>
      <c r="C81" s="14">
        <v>828</v>
      </c>
      <c r="D81" s="8">
        <f t="shared" si="6"/>
        <v>163.96039603960395</v>
      </c>
      <c r="E81" s="14">
        <v>828</v>
      </c>
      <c r="F81" s="8">
        <f t="shared" si="5"/>
        <v>100</v>
      </c>
    </row>
    <row r="82" spans="1:6" ht="26.25" thickBot="1">
      <c r="A82" s="18" t="s">
        <v>48</v>
      </c>
      <c r="B82" s="14">
        <v>34</v>
      </c>
      <c r="C82" s="14">
        <v>36</v>
      </c>
      <c r="D82" s="8">
        <f t="shared" si="6"/>
        <v>105.88235294117648</v>
      </c>
      <c r="E82" s="14">
        <v>38</v>
      </c>
      <c r="F82" s="8">
        <f t="shared" si="5"/>
        <v>105.55555555555556</v>
      </c>
    </row>
    <row r="83" spans="1:6" ht="39" thickBot="1">
      <c r="A83" s="16" t="s">
        <v>49</v>
      </c>
      <c r="B83" s="14">
        <v>3508</v>
      </c>
      <c r="C83" s="14">
        <v>3517</v>
      </c>
      <c r="D83" s="8">
        <f t="shared" si="6"/>
        <v>100.25655644241733</v>
      </c>
      <c r="E83" s="14">
        <v>3520</v>
      </c>
      <c r="F83" s="8">
        <f t="shared" si="5"/>
        <v>100.08529997156668</v>
      </c>
    </row>
    <row r="84" spans="1:6" ht="26.25" thickBot="1">
      <c r="A84" s="1" t="s">
        <v>50</v>
      </c>
      <c r="B84" s="14">
        <v>41</v>
      </c>
      <c r="C84" s="14">
        <v>41</v>
      </c>
      <c r="D84" s="8">
        <f t="shared" si="6"/>
        <v>100</v>
      </c>
      <c r="E84" s="14">
        <v>41</v>
      </c>
      <c r="F84" s="8">
        <f t="shared" si="5"/>
        <v>100</v>
      </c>
    </row>
    <row r="85" spans="1:6" ht="26.25" thickBot="1">
      <c r="A85" s="1" t="s">
        <v>51</v>
      </c>
      <c r="B85" s="14">
        <v>57</v>
      </c>
      <c r="C85" s="14">
        <v>57</v>
      </c>
      <c r="D85" s="8">
        <f t="shared" si="6"/>
        <v>100</v>
      </c>
      <c r="E85" s="14">
        <v>57</v>
      </c>
      <c r="F85" s="8">
        <f t="shared" si="5"/>
        <v>100</v>
      </c>
    </row>
    <row r="86" spans="1:6" ht="31.5" customHeight="1" thickBot="1">
      <c r="A86" s="1" t="s">
        <v>52</v>
      </c>
      <c r="B86" s="14">
        <v>1258</v>
      </c>
      <c r="C86" s="14">
        <v>1260</v>
      </c>
      <c r="D86" s="8">
        <f t="shared" si="6"/>
        <v>100.15898251192368</v>
      </c>
      <c r="E86" s="14">
        <v>1263</v>
      </c>
      <c r="F86" s="8">
        <f t="shared" si="5"/>
        <v>100.23809523809524</v>
      </c>
    </row>
    <row r="87" spans="1:6" ht="15.75" thickBot="1">
      <c r="A87" s="11" t="s">
        <v>53</v>
      </c>
      <c r="B87" s="14">
        <v>2152</v>
      </c>
      <c r="C87" s="14">
        <v>2159</v>
      </c>
      <c r="D87" s="8">
        <f t="shared" si="6"/>
        <v>100.32527881040892</v>
      </c>
      <c r="E87" s="14">
        <v>2163</v>
      </c>
      <c r="F87" s="8">
        <f t="shared" si="5"/>
        <v>100.18527095877721</v>
      </c>
    </row>
    <row r="88" spans="1:6" ht="26.25" thickBot="1">
      <c r="A88" s="17" t="s">
        <v>54</v>
      </c>
      <c r="B88" s="14"/>
      <c r="C88" s="14"/>
      <c r="D88" s="8"/>
      <c r="E88" s="14"/>
      <c r="F88" s="8"/>
    </row>
    <row r="89" spans="1:6" ht="15.75" thickBot="1">
      <c r="A89" s="18" t="s">
        <v>55</v>
      </c>
      <c r="B89" s="14">
        <v>40</v>
      </c>
      <c r="C89" s="14">
        <v>42.8</v>
      </c>
      <c r="D89" s="8">
        <f t="shared" ref="D89:D96" si="7">SUM(C89/B89*100)</f>
        <v>106.99999999999999</v>
      </c>
      <c r="E89" s="14">
        <v>47</v>
      </c>
      <c r="F89" s="8">
        <f t="shared" si="5"/>
        <v>109.81308411214954</v>
      </c>
    </row>
    <row r="90" spans="1:6" ht="15.75" thickBot="1">
      <c r="A90" s="18" t="s">
        <v>56</v>
      </c>
      <c r="B90" s="14">
        <v>91</v>
      </c>
      <c r="C90" s="14">
        <v>97.5</v>
      </c>
      <c r="D90" s="8">
        <f t="shared" si="7"/>
        <v>107.14285714285714</v>
      </c>
      <c r="E90" s="14">
        <v>100</v>
      </c>
      <c r="F90" s="8">
        <f t="shared" si="5"/>
        <v>102.56410256410255</v>
      </c>
    </row>
    <row r="91" spans="1:6" ht="15.75" thickBot="1">
      <c r="A91" s="18" t="s">
        <v>57</v>
      </c>
      <c r="B91" s="14">
        <v>11.11</v>
      </c>
      <c r="C91" s="14">
        <v>11.1</v>
      </c>
      <c r="D91" s="8">
        <f t="shared" si="7"/>
        <v>99.909990999099904</v>
      </c>
      <c r="E91" s="14">
        <v>11.5</v>
      </c>
      <c r="F91" s="8">
        <f t="shared" si="5"/>
        <v>103.60360360360362</v>
      </c>
    </row>
    <row r="92" spans="1:6" ht="26.25" thickBot="1">
      <c r="A92" s="18" t="s">
        <v>58</v>
      </c>
      <c r="B92" s="14">
        <v>131.88</v>
      </c>
      <c r="C92" s="14">
        <v>132.29</v>
      </c>
      <c r="D92" s="8">
        <f t="shared" si="7"/>
        <v>100.31088868668485</v>
      </c>
      <c r="E92" s="14">
        <v>132.51</v>
      </c>
      <c r="F92" s="8">
        <f t="shared" si="5"/>
        <v>100.16630130773301</v>
      </c>
    </row>
    <row r="93" spans="1:6" ht="19.5" customHeight="1" thickBot="1">
      <c r="A93" s="24" t="s">
        <v>59</v>
      </c>
      <c r="B93" s="14">
        <v>41.27</v>
      </c>
      <c r="C93" s="14">
        <v>41.68</v>
      </c>
      <c r="D93" s="8">
        <f t="shared" si="7"/>
        <v>100.99345771747031</v>
      </c>
      <c r="E93" s="14">
        <v>41.9</v>
      </c>
      <c r="F93" s="8">
        <f t="shared" si="5"/>
        <v>100.5278310940499</v>
      </c>
    </row>
    <row r="94" spans="1:6" ht="61.5" customHeight="1" thickBot="1">
      <c r="A94" s="11" t="s">
        <v>60</v>
      </c>
      <c r="B94" s="14">
        <v>98</v>
      </c>
      <c r="C94" s="14">
        <v>98</v>
      </c>
      <c r="D94" s="8">
        <f t="shared" si="7"/>
        <v>100</v>
      </c>
      <c r="E94" s="14">
        <v>98</v>
      </c>
      <c r="F94" s="8">
        <f t="shared" si="5"/>
        <v>100</v>
      </c>
    </row>
    <row r="95" spans="1:6" ht="39" thickBot="1">
      <c r="A95" s="11" t="s">
        <v>61</v>
      </c>
      <c r="B95" s="14">
        <v>338</v>
      </c>
      <c r="C95" s="14">
        <v>342</v>
      </c>
      <c r="D95" s="8">
        <f t="shared" si="7"/>
        <v>101.18343195266273</v>
      </c>
      <c r="E95" s="14">
        <v>345</v>
      </c>
      <c r="F95" s="8">
        <f t="shared" si="5"/>
        <v>100.87719298245614</v>
      </c>
    </row>
    <row r="96" spans="1:6" ht="48" customHeight="1" thickBot="1">
      <c r="A96" s="11" t="s">
        <v>62</v>
      </c>
      <c r="B96" s="14">
        <v>118</v>
      </c>
      <c r="C96" s="14">
        <v>119</v>
      </c>
      <c r="D96" s="8">
        <f t="shared" si="7"/>
        <v>100.84745762711864</v>
      </c>
      <c r="E96" s="14">
        <v>119</v>
      </c>
      <c r="F96" s="8">
        <f t="shared" si="5"/>
        <v>100</v>
      </c>
    </row>
    <row r="97" spans="1:6" ht="15.75" thickBot="1">
      <c r="A97" s="25" t="s">
        <v>63</v>
      </c>
      <c r="B97" s="14"/>
      <c r="C97" s="14"/>
      <c r="D97" s="8"/>
      <c r="E97" s="14"/>
      <c r="F97" s="8"/>
    </row>
    <row r="98" spans="1:6" ht="81" customHeight="1">
      <c r="A98" s="18" t="s">
        <v>64</v>
      </c>
      <c r="B98" s="14">
        <v>0</v>
      </c>
      <c r="C98" s="14">
        <v>0</v>
      </c>
      <c r="D98" s="8">
        <v>0</v>
      </c>
      <c r="E98" s="14">
        <v>0</v>
      </c>
      <c r="F98" s="8">
        <v>0</v>
      </c>
    </row>
    <row r="99" spans="1:6">
      <c r="A99" s="2"/>
      <c r="B99" s="2"/>
      <c r="C99" s="2"/>
      <c r="D99" s="2"/>
      <c r="E99" s="2"/>
      <c r="F99" s="2"/>
    </row>
    <row r="100" spans="1:6">
      <c r="A100" s="2"/>
      <c r="B100" s="2"/>
      <c r="C100" s="2"/>
      <c r="D100" s="2"/>
      <c r="E100" s="2"/>
      <c r="F100" s="2"/>
    </row>
    <row r="101" spans="1:6">
      <c r="A101" s="2"/>
      <c r="B101" s="2"/>
      <c r="C101" s="2"/>
      <c r="D101" s="2"/>
      <c r="E101" s="2"/>
      <c r="F101" s="2"/>
    </row>
    <row r="102" spans="1:6">
      <c r="A102" s="34"/>
      <c r="B102" s="34"/>
      <c r="C102" s="2"/>
      <c r="D102" s="2"/>
      <c r="E102" s="2"/>
      <c r="F102" s="2"/>
    </row>
    <row r="103" spans="1:6">
      <c r="A103" s="26" t="s">
        <v>69</v>
      </c>
      <c r="B103" s="26"/>
      <c r="C103" s="2"/>
      <c r="D103" s="2"/>
      <c r="E103" s="2"/>
      <c r="F103" s="2"/>
    </row>
    <row r="104" spans="1:6">
      <c r="A104" s="26" t="s">
        <v>70</v>
      </c>
      <c r="B104" s="26"/>
      <c r="C104" s="2"/>
      <c r="D104" s="2"/>
      <c r="E104" s="2"/>
      <c r="F104" s="2"/>
    </row>
    <row r="105" spans="1:6">
      <c r="A105" s="36" t="s">
        <v>73</v>
      </c>
      <c r="B105" s="36"/>
      <c r="C105" s="2"/>
      <c r="D105" s="2"/>
      <c r="E105" s="2"/>
      <c r="F105" s="2"/>
    </row>
    <row r="106" spans="1:6">
      <c r="A106" s="36" t="s">
        <v>74</v>
      </c>
      <c r="B106" s="36"/>
      <c r="C106" s="2"/>
      <c r="D106" s="35" t="s">
        <v>75</v>
      </c>
      <c r="E106" s="35"/>
      <c r="F106" s="35"/>
    </row>
    <row r="107" spans="1:6">
      <c r="A107" s="34"/>
      <c r="B107" s="34"/>
      <c r="C107" s="2"/>
      <c r="D107" s="2"/>
      <c r="E107" s="2"/>
      <c r="F107" s="2"/>
    </row>
    <row r="108" spans="1:6">
      <c r="A108" s="2"/>
      <c r="B108" s="2"/>
      <c r="C108" s="2"/>
      <c r="D108" s="2"/>
      <c r="E108" s="2"/>
      <c r="F108" s="2"/>
    </row>
    <row r="109" spans="1:6">
      <c r="A109" s="2"/>
      <c r="B109" s="2"/>
      <c r="C109" s="2"/>
      <c r="D109" s="2"/>
      <c r="E109" s="2"/>
      <c r="F109" s="2"/>
    </row>
    <row r="110" spans="1:6">
      <c r="A110" s="2"/>
      <c r="B110" s="2"/>
      <c r="C110" s="2"/>
      <c r="D110" s="2"/>
      <c r="E110" s="2"/>
      <c r="F110" s="2"/>
    </row>
    <row r="111" spans="1:6">
      <c r="A111" s="2"/>
      <c r="B111" s="2"/>
      <c r="C111" s="2"/>
      <c r="D111" s="2"/>
      <c r="E111" s="2"/>
      <c r="F111" s="2"/>
    </row>
    <row r="112" spans="1:6">
      <c r="A112" s="2"/>
      <c r="B112" s="2"/>
      <c r="C112" s="2"/>
      <c r="D112" s="2"/>
      <c r="E112" s="2"/>
      <c r="F112" s="2"/>
    </row>
    <row r="113" spans="1:6">
      <c r="A113" s="2"/>
      <c r="B113" s="2"/>
      <c r="C113" s="2"/>
      <c r="D113" s="2"/>
      <c r="E113" s="2"/>
      <c r="F113" s="2"/>
    </row>
    <row r="114" spans="1:6">
      <c r="A114" s="2"/>
      <c r="B114" s="2"/>
      <c r="C114" s="2"/>
      <c r="D114" s="2"/>
      <c r="E114" s="2"/>
      <c r="F114" s="2"/>
    </row>
    <row r="115" spans="1:6">
      <c r="A115" s="2"/>
      <c r="B115" s="2"/>
      <c r="C115" s="2"/>
      <c r="D115" s="2"/>
      <c r="E115" s="2"/>
      <c r="F115" s="2"/>
    </row>
    <row r="116" spans="1:6">
      <c r="A116" s="2"/>
      <c r="B116" s="2"/>
      <c r="C116" s="2"/>
      <c r="D116" s="2"/>
      <c r="E116" s="2"/>
      <c r="F116" s="2"/>
    </row>
    <row r="117" spans="1:6">
      <c r="A117" s="2"/>
      <c r="B117" s="2"/>
      <c r="C117" s="2"/>
      <c r="D117" s="2"/>
      <c r="E117" s="2"/>
      <c r="F117" s="2"/>
    </row>
    <row r="118" spans="1:6">
      <c r="A118" s="2"/>
      <c r="B118" s="2"/>
      <c r="C118" s="2"/>
      <c r="D118" s="2"/>
      <c r="E118" s="2"/>
      <c r="F118" s="2"/>
    </row>
    <row r="119" spans="1:6">
      <c r="A119" s="2"/>
      <c r="B119" s="2"/>
      <c r="C119" s="2"/>
      <c r="D119" s="2"/>
      <c r="E119" s="2"/>
      <c r="F119" s="2"/>
    </row>
    <row r="120" spans="1:6">
      <c r="A120" s="2"/>
      <c r="B120" s="2"/>
      <c r="C120" s="2"/>
      <c r="D120" s="2"/>
      <c r="E120" s="2"/>
      <c r="F120" s="2"/>
    </row>
    <row r="121" spans="1:6">
      <c r="A121" s="2"/>
      <c r="B121" s="2"/>
      <c r="C121" s="2"/>
      <c r="D121" s="2"/>
      <c r="E121" s="2"/>
      <c r="F121" s="2"/>
    </row>
    <row r="122" spans="1:6">
      <c r="A122" s="2"/>
      <c r="B122" s="2"/>
      <c r="C122" s="2"/>
      <c r="D122" s="2"/>
      <c r="E122" s="2"/>
      <c r="F122" s="2"/>
    </row>
    <row r="123" spans="1:6">
      <c r="A123" s="2"/>
      <c r="B123" s="2"/>
      <c r="C123" s="2"/>
      <c r="D123" s="2"/>
      <c r="E123" s="2"/>
      <c r="F123" s="2"/>
    </row>
    <row r="124" spans="1:6">
      <c r="A124" s="2"/>
      <c r="B124" s="2"/>
      <c r="C124" s="2"/>
      <c r="D124" s="2"/>
      <c r="E124" s="2"/>
      <c r="F124" s="2"/>
    </row>
    <row r="125" spans="1:6">
      <c r="A125" s="2"/>
      <c r="B125" s="2"/>
      <c r="C125" s="2"/>
      <c r="D125" s="2"/>
      <c r="E125" s="2"/>
      <c r="F125" s="2"/>
    </row>
    <row r="126" spans="1:6">
      <c r="A126" s="2"/>
      <c r="B126" s="2"/>
      <c r="C126" s="2"/>
      <c r="D126" s="2"/>
      <c r="E126" s="2"/>
      <c r="F126" s="2"/>
    </row>
    <row r="127" spans="1:6">
      <c r="A127" s="2"/>
      <c r="B127" s="2"/>
      <c r="C127" s="2"/>
      <c r="D127" s="2"/>
      <c r="E127" s="2"/>
      <c r="F127" s="2"/>
    </row>
    <row r="128" spans="1:6">
      <c r="A128" s="2"/>
      <c r="B128" s="2"/>
      <c r="C128" s="2"/>
      <c r="D128" s="2"/>
      <c r="E128" s="2"/>
      <c r="F128" s="2"/>
    </row>
    <row r="129" spans="1:6">
      <c r="A129" s="2"/>
      <c r="B129" s="2"/>
      <c r="C129" s="2"/>
      <c r="D129" s="2"/>
      <c r="E129" s="2"/>
      <c r="F129" s="2"/>
    </row>
    <row r="130" spans="1:6">
      <c r="A130" s="2"/>
      <c r="B130" s="2"/>
      <c r="C130" s="2"/>
      <c r="D130" s="2"/>
      <c r="E130" s="2"/>
      <c r="F130" s="2"/>
    </row>
    <row r="131" spans="1:6">
      <c r="A131" s="2"/>
      <c r="B131" s="2"/>
      <c r="C131" s="2"/>
      <c r="D131" s="2"/>
      <c r="E131" s="2"/>
      <c r="F131" s="2"/>
    </row>
    <row r="132" spans="1:6">
      <c r="A132" s="2"/>
      <c r="B132" s="2"/>
      <c r="C132" s="2"/>
      <c r="D132" s="2"/>
      <c r="E132" s="2"/>
      <c r="F132" s="2"/>
    </row>
    <row r="133" spans="1:6">
      <c r="A133" s="2"/>
      <c r="B133" s="2"/>
      <c r="C133" s="2"/>
      <c r="D133" s="2"/>
      <c r="E133" s="2"/>
      <c r="F133" s="2"/>
    </row>
    <row r="134" spans="1:6">
      <c r="A134" s="2"/>
      <c r="B134" s="2"/>
      <c r="C134" s="2"/>
      <c r="D134" s="2"/>
      <c r="E134" s="2"/>
      <c r="F134" s="2"/>
    </row>
    <row r="135" spans="1:6">
      <c r="A135" s="2"/>
      <c r="B135" s="2"/>
      <c r="C135" s="2"/>
      <c r="D135" s="2"/>
      <c r="E135" s="2"/>
      <c r="F135" s="2"/>
    </row>
    <row r="136" spans="1:6">
      <c r="A136" s="2"/>
      <c r="B136" s="2"/>
      <c r="C136" s="2"/>
      <c r="D136" s="2"/>
      <c r="E136" s="2"/>
      <c r="F136" s="2"/>
    </row>
    <row r="137" spans="1:6">
      <c r="A137" s="2"/>
      <c r="B137" s="2"/>
      <c r="C137" s="2"/>
      <c r="D137" s="2"/>
      <c r="E137" s="2"/>
      <c r="F137" s="2"/>
    </row>
    <row r="138" spans="1:6">
      <c r="A138" s="2"/>
      <c r="B138" s="2"/>
      <c r="C138" s="2"/>
      <c r="D138" s="2"/>
      <c r="E138" s="2"/>
      <c r="F138" s="2"/>
    </row>
    <row r="139" spans="1:6">
      <c r="A139" s="2"/>
      <c r="B139" s="2"/>
      <c r="C139" s="2"/>
      <c r="D139" s="2"/>
      <c r="E139" s="2"/>
      <c r="F139" s="2"/>
    </row>
    <row r="140" spans="1:6">
      <c r="A140" s="2"/>
      <c r="B140" s="2"/>
      <c r="C140" s="2"/>
      <c r="D140" s="2"/>
      <c r="E140" s="2"/>
      <c r="F140" s="2"/>
    </row>
    <row r="141" spans="1:6">
      <c r="A141" s="2"/>
      <c r="B141" s="2"/>
      <c r="C141" s="2"/>
      <c r="D141" s="2"/>
      <c r="E141" s="2"/>
      <c r="F141" s="2"/>
    </row>
    <row r="142" spans="1:6">
      <c r="A142" s="2"/>
      <c r="B142" s="2"/>
      <c r="C142" s="2"/>
      <c r="D142" s="2"/>
      <c r="E142" s="2"/>
      <c r="F142" s="2"/>
    </row>
    <row r="143" spans="1:6">
      <c r="A143" s="2"/>
      <c r="B143" s="2"/>
      <c r="C143" s="2"/>
      <c r="D143" s="2"/>
      <c r="E143" s="2"/>
      <c r="F143" s="2"/>
    </row>
    <row r="144" spans="1:6">
      <c r="A144" s="2"/>
      <c r="B144" s="2"/>
      <c r="C144" s="2"/>
      <c r="D144" s="2"/>
      <c r="E144" s="2"/>
      <c r="F144" s="2"/>
    </row>
    <row r="145" spans="1:6">
      <c r="A145" s="2"/>
      <c r="B145" s="2"/>
      <c r="C145" s="2"/>
      <c r="D145" s="2"/>
      <c r="E145" s="2"/>
      <c r="F145" s="2"/>
    </row>
    <row r="146" spans="1:6">
      <c r="A146" s="2"/>
      <c r="B146" s="2"/>
      <c r="C146" s="2"/>
      <c r="D146" s="2"/>
      <c r="E146" s="2"/>
      <c r="F146" s="2"/>
    </row>
    <row r="147" spans="1:6">
      <c r="A147" s="2"/>
      <c r="B147" s="2"/>
      <c r="C147" s="2"/>
      <c r="D147" s="2"/>
      <c r="E147" s="2"/>
      <c r="F147" s="2"/>
    </row>
    <row r="148" spans="1:6">
      <c r="A148" s="2"/>
      <c r="B148" s="2"/>
      <c r="C148" s="2"/>
      <c r="D148" s="2"/>
      <c r="E148" s="2"/>
      <c r="F148" s="2"/>
    </row>
    <row r="149" spans="1:6">
      <c r="A149" s="2"/>
      <c r="B149" s="2"/>
      <c r="C149" s="2"/>
      <c r="D149" s="2"/>
      <c r="E149" s="2"/>
      <c r="F149" s="2"/>
    </row>
    <row r="150" spans="1:6">
      <c r="A150" s="2"/>
      <c r="B150" s="2"/>
      <c r="C150" s="2"/>
      <c r="D150" s="2"/>
      <c r="E150" s="2"/>
      <c r="F150" s="2"/>
    </row>
    <row r="151" spans="1:6">
      <c r="A151" s="2"/>
      <c r="B151" s="2"/>
      <c r="C151" s="2"/>
      <c r="D151" s="2"/>
      <c r="E151" s="2"/>
      <c r="F151" s="2"/>
    </row>
    <row r="152" spans="1:6">
      <c r="A152" s="2"/>
      <c r="B152" s="2"/>
      <c r="C152" s="2"/>
      <c r="D152" s="2"/>
      <c r="E152" s="2"/>
      <c r="F152" s="2"/>
    </row>
    <row r="153" spans="1:6">
      <c r="A153" s="2"/>
      <c r="B153" s="2"/>
      <c r="C153" s="2"/>
      <c r="D153" s="2"/>
      <c r="E153" s="2"/>
      <c r="F153" s="2"/>
    </row>
    <row r="154" spans="1:6">
      <c r="A154" s="2"/>
      <c r="B154" s="2"/>
      <c r="C154" s="2"/>
      <c r="D154" s="2"/>
      <c r="E154" s="2"/>
      <c r="F154" s="2"/>
    </row>
    <row r="155" spans="1:6">
      <c r="A155" s="2"/>
      <c r="B155" s="2"/>
      <c r="C155" s="2"/>
      <c r="D155" s="2"/>
      <c r="E155" s="2"/>
      <c r="F155" s="2"/>
    </row>
    <row r="156" spans="1:6">
      <c r="A156" s="2"/>
      <c r="B156" s="2"/>
      <c r="C156" s="2"/>
      <c r="D156" s="2"/>
      <c r="E156" s="2"/>
      <c r="F156" s="2"/>
    </row>
    <row r="157" spans="1:6">
      <c r="A157" s="2"/>
      <c r="B157" s="2"/>
      <c r="C157" s="2"/>
      <c r="D157" s="2"/>
      <c r="E157" s="2"/>
      <c r="F157" s="2"/>
    </row>
    <row r="158" spans="1:6">
      <c r="A158" s="2"/>
      <c r="B158" s="2"/>
      <c r="C158" s="2"/>
      <c r="D158" s="2"/>
      <c r="E158" s="2"/>
      <c r="F158" s="2"/>
    </row>
    <row r="159" spans="1:6">
      <c r="A159" s="2"/>
      <c r="B159" s="2"/>
      <c r="C159" s="2"/>
      <c r="D159" s="2"/>
      <c r="E159" s="2"/>
      <c r="F159" s="2"/>
    </row>
    <row r="160" spans="1:6">
      <c r="A160" s="2"/>
      <c r="B160" s="2"/>
      <c r="C160" s="2"/>
      <c r="D160" s="2"/>
      <c r="E160" s="2"/>
      <c r="F160" s="2"/>
    </row>
    <row r="161" spans="1:6">
      <c r="A161" s="2"/>
      <c r="B161" s="2"/>
      <c r="C161" s="2"/>
      <c r="D161" s="2"/>
      <c r="E161" s="2"/>
      <c r="F161" s="2"/>
    </row>
    <row r="162" spans="1:6">
      <c r="A162" s="2"/>
      <c r="B162" s="2"/>
      <c r="C162" s="2"/>
      <c r="D162" s="2"/>
      <c r="E162" s="2"/>
      <c r="F162" s="2"/>
    </row>
    <row r="163" spans="1:6">
      <c r="A163" s="2"/>
      <c r="B163" s="2"/>
      <c r="C163" s="2"/>
      <c r="D163" s="2"/>
      <c r="E163" s="2"/>
      <c r="F163" s="2"/>
    </row>
    <row r="164" spans="1:6">
      <c r="A164" s="2"/>
      <c r="B164" s="2"/>
      <c r="C164" s="2"/>
      <c r="D164" s="2"/>
      <c r="E164" s="2"/>
      <c r="F164" s="2"/>
    </row>
    <row r="165" spans="1:6">
      <c r="A165" s="2"/>
      <c r="B165" s="2"/>
      <c r="C165" s="2"/>
      <c r="D165" s="2"/>
      <c r="E165" s="2"/>
      <c r="F165" s="2"/>
    </row>
    <row r="166" spans="1:6">
      <c r="A166" s="2"/>
      <c r="B166" s="2"/>
      <c r="C166" s="2"/>
      <c r="D166" s="2"/>
      <c r="E166" s="2"/>
      <c r="F166" s="2"/>
    </row>
    <row r="167" spans="1:6">
      <c r="A167" s="2"/>
      <c r="B167" s="2"/>
      <c r="C167" s="2"/>
      <c r="D167" s="2"/>
      <c r="E167" s="2"/>
      <c r="F167" s="2"/>
    </row>
    <row r="168" spans="1:6">
      <c r="A168" s="2"/>
      <c r="B168" s="2"/>
      <c r="C168" s="2"/>
      <c r="D168" s="2"/>
      <c r="E168" s="2"/>
      <c r="F168" s="2"/>
    </row>
    <row r="169" spans="1:6">
      <c r="A169" s="2"/>
      <c r="B169" s="2"/>
      <c r="C169" s="2"/>
      <c r="D169" s="2"/>
      <c r="E169" s="2"/>
      <c r="F169" s="2"/>
    </row>
    <row r="170" spans="1:6">
      <c r="A170" s="2"/>
      <c r="B170" s="2"/>
      <c r="C170" s="2"/>
      <c r="D170" s="2"/>
      <c r="E170" s="2"/>
      <c r="F170" s="2"/>
    </row>
    <row r="171" spans="1:6">
      <c r="A171" s="2"/>
      <c r="B171" s="2"/>
      <c r="C171" s="2"/>
      <c r="D171" s="2"/>
      <c r="E171" s="2"/>
      <c r="F171" s="2"/>
    </row>
    <row r="172" spans="1:6">
      <c r="A172" s="2"/>
      <c r="B172" s="2"/>
      <c r="C172" s="2"/>
      <c r="D172" s="2"/>
      <c r="E172" s="2"/>
      <c r="F172" s="2"/>
    </row>
    <row r="173" spans="1:6">
      <c r="A173" s="2"/>
      <c r="B173" s="2"/>
      <c r="C173" s="2"/>
      <c r="D173" s="2"/>
      <c r="E173" s="2"/>
      <c r="F173" s="2"/>
    </row>
    <row r="174" spans="1:6">
      <c r="A174" s="2"/>
      <c r="B174" s="2"/>
      <c r="C174" s="2"/>
      <c r="D174" s="2"/>
      <c r="E174" s="2"/>
      <c r="F174" s="2"/>
    </row>
    <row r="175" spans="1:6">
      <c r="A175" s="2"/>
      <c r="B175" s="2"/>
      <c r="C175" s="2"/>
      <c r="D175" s="2"/>
      <c r="E175" s="2"/>
      <c r="F175" s="2"/>
    </row>
    <row r="176" spans="1:6">
      <c r="A176" s="2"/>
      <c r="B176" s="2"/>
      <c r="C176" s="2"/>
      <c r="D176" s="2"/>
      <c r="E176" s="2"/>
      <c r="F176" s="2"/>
    </row>
    <row r="177" spans="1:6">
      <c r="A177" s="2"/>
      <c r="B177" s="2"/>
      <c r="C177" s="2"/>
      <c r="D177" s="2"/>
      <c r="E177" s="2"/>
      <c r="F177" s="2"/>
    </row>
    <row r="178" spans="1:6">
      <c r="A178" s="2"/>
      <c r="B178" s="2"/>
      <c r="C178" s="2"/>
      <c r="D178" s="2"/>
      <c r="E178" s="2"/>
      <c r="F178" s="2"/>
    </row>
    <row r="179" spans="1:6">
      <c r="A179" s="2"/>
      <c r="B179" s="2"/>
      <c r="C179" s="2"/>
      <c r="D179" s="2"/>
      <c r="E179" s="2"/>
      <c r="F179" s="2"/>
    </row>
    <row r="180" spans="1:6">
      <c r="A180" s="2"/>
      <c r="B180" s="2"/>
      <c r="C180" s="2"/>
      <c r="D180" s="2"/>
      <c r="E180" s="2"/>
      <c r="F180" s="2"/>
    </row>
    <row r="181" spans="1:6">
      <c r="A181" s="2"/>
      <c r="B181" s="2"/>
      <c r="C181" s="2"/>
      <c r="D181" s="2"/>
      <c r="E181" s="2"/>
      <c r="F181" s="2"/>
    </row>
    <row r="182" spans="1:6">
      <c r="A182" s="2"/>
      <c r="B182" s="2"/>
      <c r="C182" s="2"/>
      <c r="D182" s="2"/>
      <c r="E182" s="2"/>
      <c r="F182" s="2"/>
    </row>
    <row r="183" spans="1:6">
      <c r="A183" s="2"/>
      <c r="B183" s="2"/>
      <c r="C183" s="2"/>
      <c r="D183" s="2"/>
      <c r="E183" s="2"/>
      <c r="F183" s="2"/>
    </row>
    <row r="184" spans="1:6">
      <c r="A184" s="2"/>
      <c r="B184" s="2"/>
      <c r="C184" s="2"/>
      <c r="D184" s="2"/>
      <c r="E184" s="2"/>
      <c r="F184" s="2"/>
    </row>
    <row r="185" spans="1:6">
      <c r="A185" s="2"/>
      <c r="B185" s="2"/>
      <c r="C185" s="2"/>
      <c r="D185" s="2"/>
      <c r="E185" s="2"/>
      <c r="F185" s="2"/>
    </row>
    <row r="186" spans="1:6">
      <c r="A186" s="2"/>
      <c r="B186" s="2"/>
      <c r="C186" s="2"/>
      <c r="D186" s="2"/>
      <c r="E186" s="2"/>
      <c r="F186" s="2"/>
    </row>
    <row r="187" spans="1:6">
      <c r="A187" s="2"/>
      <c r="B187" s="2"/>
      <c r="C187" s="2"/>
      <c r="D187" s="2"/>
      <c r="E187" s="2"/>
      <c r="F187" s="2"/>
    </row>
    <row r="188" spans="1:6">
      <c r="A188" s="2"/>
      <c r="B188" s="2"/>
      <c r="C188" s="2"/>
      <c r="D188" s="2"/>
      <c r="E188" s="2"/>
      <c r="F188" s="2"/>
    </row>
    <row r="189" spans="1:6">
      <c r="A189" s="2"/>
      <c r="B189" s="2"/>
      <c r="C189" s="2"/>
      <c r="D189" s="2"/>
      <c r="E189" s="2"/>
      <c r="F189" s="2"/>
    </row>
    <row r="190" spans="1:6">
      <c r="A190" s="2"/>
      <c r="B190" s="2"/>
      <c r="C190" s="2"/>
      <c r="D190" s="2"/>
      <c r="E190" s="2"/>
      <c r="F190" s="2"/>
    </row>
    <row r="191" spans="1:6">
      <c r="A191" s="2"/>
      <c r="B191" s="2"/>
      <c r="C191" s="2"/>
      <c r="D191" s="2"/>
      <c r="E191" s="2"/>
      <c r="F191" s="2"/>
    </row>
    <row r="192" spans="1:6">
      <c r="A192" s="2"/>
      <c r="B192" s="2"/>
      <c r="C192" s="2"/>
      <c r="D192" s="2"/>
      <c r="E192" s="2"/>
      <c r="F192" s="2"/>
    </row>
    <row r="193" spans="1:6">
      <c r="A193" s="2"/>
      <c r="B193" s="2"/>
      <c r="C193" s="2"/>
      <c r="D193" s="2"/>
      <c r="E193" s="2"/>
      <c r="F193" s="2"/>
    </row>
    <row r="194" spans="1:6">
      <c r="A194" s="2"/>
      <c r="B194" s="2"/>
      <c r="C194" s="2"/>
      <c r="D194" s="2"/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</sheetData>
  <mergeCells count="14">
    <mergeCell ref="A12:A13"/>
    <mergeCell ref="D12:D13"/>
    <mergeCell ref="F12:F13"/>
    <mergeCell ref="A107:B107"/>
    <mergeCell ref="D106:F106"/>
    <mergeCell ref="A102:B102"/>
    <mergeCell ref="A105:B105"/>
    <mergeCell ref="A106:B106"/>
    <mergeCell ref="A10:F10"/>
    <mergeCell ref="C6:F6"/>
    <mergeCell ref="C2:F2"/>
    <mergeCell ref="C3:F3"/>
    <mergeCell ref="C4:F4"/>
    <mergeCell ref="C5:F5"/>
  </mergeCells>
  <phoneticPr fontId="0" type="noConversion"/>
  <pageMargins left="0.23622047244094491" right="0.23622047244094491" top="0.74803149606299213" bottom="0.74803149606299213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2015-11-04T12:26:53Z</cp:lastPrinted>
  <dcterms:created xsi:type="dcterms:W3CDTF">2006-09-28T05:33:49Z</dcterms:created>
  <dcterms:modified xsi:type="dcterms:W3CDTF">2015-11-04T12:31:00Z</dcterms:modified>
</cp:coreProperties>
</file>